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1" i="1"/>
  <c r="F41"/>
  <c r="F40"/>
  <c r="G40" s="1"/>
  <c r="G39"/>
  <c r="F39"/>
  <c r="G38"/>
  <c r="F38"/>
  <c r="G37"/>
  <c r="F37"/>
  <c r="G36"/>
  <c r="F36"/>
  <c r="F35"/>
  <c r="G35" s="1"/>
  <c r="G34"/>
  <c r="F34"/>
  <c r="G33"/>
  <c r="F33"/>
  <c r="F32"/>
  <c r="G32" s="1"/>
  <c r="G31"/>
  <c r="F31"/>
  <c r="F24"/>
  <c r="G24" s="1"/>
  <c r="F23"/>
  <c r="G23" s="1"/>
  <c r="F22"/>
  <c r="G22" s="1"/>
  <c r="F20"/>
  <c r="G20" s="1"/>
  <c r="F8"/>
  <c r="G8" s="1"/>
  <c r="F21"/>
  <c r="G21" s="1"/>
  <c r="F27"/>
  <c r="G27" s="1"/>
  <c r="F29"/>
  <c r="G29" s="1"/>
  <c r="F18"/>
  <c r="G18" s="1"/>
  <c r="F19"/>
  <c r="G19" s="1"/>
  <c r="F9"/>
  <c r="G9" s="1"/>
  <c r="F7"/>
  <c r="G7" s="1"/>
  <c r="F28"/>
  <c r="G28" s="1"/>
  <c r="F5"/>
  <c r="G5" s="1"/>
  <c r="F14"/>
  <c r="G14" s="1"/>
  <c r="F6"/>
  <c r="G6" s="1"/>
  <c r="F44"/>
  <c r="G44" s="1"/>
  <c r="F30"/>
  <c r="G30" s="1"/>
  <c r="F26"/>
  <c r="G26" s="1"/>
  <c r="F25"/>
  <c r="G25" s="1"/>
  <c r="F17"/>
  <c r="G17" s="1"/>
  <c r="F16"/>
  <c r="G16" s="1"/>
  <c r="F13"/>
  <c r="G13" s="1"/>
  <c r="F42"/>
  <c r="G42" s="1"/>
  <c r="E45"/>
  <c r="F43"/>
  <c r="G43" s="1"/>
  <c r="F15"/>
  <c r="G15" s="1"/>
  <c r="F12"/>
  <c r="G12" s="1"/>
  <c r="F11"/>
  <c r="G11" s="1"/>
  <c r="F10"/>
  <c r="G10" s="1"/>
  <c r="F4"/>
  <c r="G4" s="1"/>
  <c r="F45" l="1"/>
  <c r="G45"/>
</calcChain>
</file>

<file path=xl/sharedStrings.xml><?xml version="1.0" encoding="utf-8"?>
<sst xmlns="http://schemas.openxmlformats.org/spreadsheetml/2006/main" count="101" uniqueCount="79">
  <si>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</si>
  <si>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</si>
  <si>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</si>
  <si>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</si>
  <si>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</si>
  <si>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</si>
  <si>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</si>
  <si>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</si>
  <si>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</si>
  <si>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</si>
  <si>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</si>
  <si>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</si>
  <si>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</si>
  <si>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</si>
  <si>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</si>
  <si>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октябрь</t>
  </si>
  <si>
    <t>май</t>
  </si>
  <si>
    <t>декабрь</t>
  </si>
  <si>
    <t>ноябрь</t>
  </si>
  <si>
    <t xml:space="preserve">завоз песка 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</si>
  <si>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</si>
  <si>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</si>
  <si>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</si>
  <si>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</si>
  <si>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август</t>
  </si>
  <si>
    <t>хоз.товары на уборку придом.террит.</t>
  </si>
  <si>
    <t>работы садовника</t>
  </si>
  <si>
    <t>май-ноябрь</t>
  </si>
  <si>
    <t>май-декабрь</t>
  </si>
  <si>
    <t xml:space="preserve">ремонт т/у по ЦО </t>
  </si>
  <si>
    <t>июнь</t>
  </si>
  <si>
    <t>хоз.товары на уборку лестн.клеток</t>
  </si>
  <si>
    <t>уборка лестничничных клеток</t>
  </si>
  <si>
    <t>контроль за приборами учета</t>
  </si>
  <si>
    <t>июль</t>
  </si>
  <si>
    <t>сентябрь</t>
  </si>
  <si>
    <t>Долг за жильцами на 01.01.2015г - 171176,76 руб.</t>
  </si>
  <si>
    <t xml:space="preserve">ООО УК "Уют": Перечень затрат на МКД по ул.Красная,57/4 за 2015 год </t>
  </si>
  <si>
    <t>ремонт кровли кв№78</t>
  </si>
  <si>
    <t>чистка козыр. входов в под.от мусора</t>
  </si>
  <si>
    <t>ревизия узлов ввода</t>
  </si>
  <si>
    <t>прочистка канализации 4 раза</t>
  </si>
  <si>
    <t>ремонт окна</t>
  </si>
  <si>
    <t>ремонт труб ХВС в узле ввода</t>
  </si>
  <si>
    <t>ремонт калитки возле 1-го под.</t>
  </si>
  <si>
    <t>опрессовка газопровода</t>
  </si>
  <si>
    <t>март</t>
  </si>
  <si>
    <t>январь</t>
  </si>
  <si>
    <t>ремонт скамеек, устан.почт.ящ.5 под</t>
  </si>
  <si>
    <t>ремонт ГВС в маг."Мечта"</t>
  </si>
  <si>
    <t>шланг д/полива клумб</t>
  </si>
  <si>
    <t>ремонт кровли 1,3,5 под.</t>
  </si>
  <si>
    <t>август, сентябрь</t>
  </si>
  <si>
    <t>июнь-октябрь</t>
  </si>
  <si>
    <t>покос травы 4 раза</t>
  </si>
  <si>
    <t>замена элем. питания в узле учета</t>
  </si>
  <si>
    <t>июль,август</t>
  </si>
  <si>
    <t>изготовление ключей</t>
  </si>
  <si>
    <t>август,октябрь</t>
  </si>
  <si>
    <t>ремонт входной двери 5 под</t>
  </si>
  <si>
    <t>ремонт и покраска скамеек</t>
  </si>
  <si>
    <t>февраль</t>
  </si>
  <si>
    <t>ян.июнь, дек.</t>
  </si>
  <si>
    <t>ремонт стока ГВС ка4,5,3,35</t>
  </si>
  <si>
    <t>заделка отвер.в цок.пом.1 под.</t>
  </si>
  <si>
    <t>ремонт входной двери 1 под</t>
  </si>
  <si>
    <t>ремонт стояка ГВС кв.131</t>
  </si>
  <si>
    <t>ремонт ЦО в подвале</t>
  </si>
  <si>
    <t>ремонт сист.ГВС кв.76</t>
  </si>
  <si>
    <t>ремонт ГВС и ХВС в подвале</t>
  </si>
  <si>
    <t>поверка манометров</t>
  </si>
  <si>
    <t>Накопление на лицевом счете дома на 01.01.2015г- 20328,93 рублей</t>
  </si>
  <si>
    <t>Начислено за техническое обслуживание дома за 2015 год - 904248,12руб.</t>
  </si>
  <si>
    <t>Получено от собственников и предприятий за 2015 год - 933771,80 руб.( в т.ч.комп.-3000руб.)</t>
  </si>
  <si>
    <t>Долг за жильцами на 01.01.2016г - 141653,08 руб.</t>
  </si>
  <si>
    <t>Долг на лицевом счете дома на 01.01.2016г - 38024,70 рублей</t>
  </si>
  <si>
    <t>экономист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</si>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</sst>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37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78</v>
      </c>
      <c r="F3" s="11" t="s">
        <v>12</v>
      </c>
      <c r="G3" s="8" t="s">
        <v>12</v>
      </c>
    </row>
    <row r="4" spans="1:7">
      <c r="A4">
        <v>10047.200000000001</v>
      </c>
      <c r="B4" s="4">
        <v>1</v>
      </c>
      <c r="C4" s="3" t="s">
        <v>3</v>
      </c>
      <c r="D4" s="3" t="s">
        <v>34</v>
      </c>
      <c r="E4" s="4">
        <v>74000</v>
      </c>
      <c r="F4" s="5">
        <f>E4/A4</f>
        <v>7.3652360856756109</v>
      </c>
      <c r="G4" s="5">
        <f t="shared" ref="G4:G44" si="0">F4/12</f>
        <v>0.61376967380630088</v>
      </c>
    </row>
    <row r="5" spans="1:7">
      <c r="B5" s="4">
        <v>2</v>
      </c>
      <c r="C5" s="3" t="s">
        <v>29</v>
      </c>
      <c r="D5" s="3" t="s">
        <v>24</v>
      </c>
      <c r="E5" s="4">
        <v>922</v>
      </c>
      <c r="F5" s="5">
        <f>E5/A4</f>
        <v>9.1766860418823148E-2</v>
      </c>
      <c r="G5" s="5">
        <f>F5/12</f>
        <v>7.6472383682352624E-3</v>
      </c>
    </row>
    <row r="6" spans="1:7">
      <c r="B6" s="4">
        <v>3</v>
      </c>
      <c r="C6" s="3" t="s">
        <v>41</v>
      </c>
      <c r="D6" s="3" t="s">
        <v>28</v>
      </c>
      <c r="E6" s="4">
        <v>16200</v>
      </c>
      <c r="F6" s="5">
        <f>E6/A4</f>
        <v>1.6123895214587147</v>
      </c>
      <c r="G6" s="5">
        <f>F6/12</f>
        <v>0.13436579345489288</v>
      </c>
    </row>
    <row r="7" spans="1:7">
      <c r="B7" s="4">
        <v>4</v>
      </c>
      <c r="C7" s="3" t="s">
        <v>22</v>
      </c>
      <c r="D7" s="3" t="s">
        <v>62</v>
      </c>
      <c r="E7" s="4">
        <v>3845.45</v>
      </c>
      <c r="F7" s="5">
        <f>E7/A4</f>
        <v>0.38273847440082803</v>
      </c>
      <c r="G7" s="5">
        <f>F7/12</f>
        <v>3.1894872866735667E-2</v>
      </c>
    </row>
    <row r="8" spans="1:7">
      <c r="B8" s="4">
        <v>5</v>
      </c>
      <c r="C8" s="3" t="s">
        <v>63</v>
      </c>
      <c r="D8" s="3" t="s">
        <v>47</v>
      </c>
      <c r="E8" s="4">
        <v>3034.8</v>
      </c>
      <c r="F8" s="5">
        <f>E8/A4</f>
        <v>0.30205430368659925</v>
      </c>
      <c r="G8" s="5">
        <f>F8/12</f>
        <v>2.5171191973883272E-2</v>
      </c>
    </row>
    <row r="9" spans="1:7">
      <c r="B9" s="4">
        <v>6</v>
      </c>
      <c r="C9" s="3" t="s">
        <v>23</v>
      </c>
      <c r="D9" s="3" t="s">
        <v>6</v>
      </c>
      <c r="E9" s="4">
        <v>4005</v>
      </c>
      <c r="F9" s="5">
        <f>E9/A4</f>
        <v>0.39861852058284891</v>
      </c>
      <c r="G9" s="5">
        <f>F9/12</f>
        <v>3.3218210048570743E-2</v>
      </c>
    </row>
    <row r="10" spans="1:7">
      <c r="B10" s="4">
        <v>7</v>
      </c>
      <c r="C10" s="4" t="s">
        <v>4</v>
      </c>
      <c r="D10" s="4" t="s">
        <v>5</v>
      </c>
      <c r="E10" s="4">
        <v>615.34</v>
      </c>
      <c r="F10" s="5">
        <f>E10/A4</f>
        <v>6.1244923958913927E-2</v>
      </c>
      <c r="G10" s="7">
        <f t="shared" si="0"/>
        <v>5.103743663242827E-3</v>
      </c>
    </row>
    <row r="11" spans="1:7">
      <c r="B11" s="4">
        <v>8</v>
      </c>
      <c r="C11" s="3" t="s">
        <v>14</v>
      </c>
      <c r="D11" s="3" t="s">
        <v>18</v>
      </c>
      <c r="E11" s="4">
        <v>15840</v>
      </c>
      <c r="F11" s="5">
        <f>E11/A4</f>
        <v>1.5765586432040766</v>
      </c>
      <c r="G11" s="7">
        <f t="shared" si="0"/>
        <v>0.13137988693367306</v>
      </c>
    </row>
    <row r="12" spans="1:7">
      <c r="B12" s="4">
        <v>9</v>
      </c>
      <c r="C12" s="3" t="s">
        <v>54</v>
      </c>
      <c r="D12" s="3" t="s">
        <v>53</v>
      </c>
      <c r="E12" s="4">
        <v>4551</v>
      </c>
      <c r="F12" s="5">
        <f>E12/A4</f>
        <v>0.45296201926905005</v>
      </c>
      <c r="G12" s="7">
        <f t="shared" si="0"/>
        <v>3.7746834939087502E-2</v>
      </c>
    </row>
    <row r="13" spans="1:7">
      <c r="B13" s="4">
        <v>10</v>
      </c>
      <c r="C13" s="3" t="s">
        <v>26</v>
      </c>
      <c r="D13" s="3" t="s">
        <v>27</v>
      </c>
      <c r="E13" s="4">
        <v>19318</v>
      </c>
      <c r="F13" s="5">
        <f>E13/A4</f>
        <v>1.9227247392308304</v>
      </c>
      <c r="G13" s="7">
        <f t="shared" si="0"/>
        <v>0.16022706160256919</v>
      </c>
    </row>
    <row r="14" spans="1:7">
      <c r="B14" s="4">
        <v>11</v>
      </c>
      <c r="C14" s="3" t="s">
        <v>38</v>
      </c>
      <c r="D14" s="3" t="s">
        <v>16</v>
      </c>
      <c r="E14" s="4">
        <v>828</v>
      </c>
      <c r="F14" s="5">
        <f>E14/A4</f>
        <v>8.2411019985667647E-2</v>
      </c>
      <c r="G14" s="7">
        <f>F14/12</f>
        <v>6.8675849988056375E-3</v>
      </c>
    </row>
    <row r="15" spans="1:7">
      <c r="B15" s="4">
        <v>12</v>
      </c>
      <c r="C15" s="3" t="s">
        <v>69</v>
      </c>
      <c r="D15" s="3" t="s">
        <v>61</v>
      </c>
      <c r="E15" s="4">
        <v>54691</v>
      </c>
      <c r="F15" s="5">
        <f>E15/A4</f>
        <v>5.4434071184011463</v>
      </c>
      <c r="G15" s="7">
        <f t="shared" si="0"/>
        <v>0.45361725986676221</v>
      </c>
    </row>
    <row r="16" spans="1:7">
      <c r="B16" s="4">
        <v>13</v>
      </c>
      <c r="C16" s="3" t="s">
        <v>25</v>
      </c>
      <c r="D16" s="10" t="s">
        <v>6</v>
      </c>
      <c r="E16" s="4">
        <v>1794</v>
      </c>
      <c r="F16" s="5">
        <f>E16/A4</f>
        <v>0.17855720996894656</v>
      </c>
      <c r="G16" s="7">
        <f t="shared" si="0"/>
        <v>1.4879767497412212E-2</v>
      </c>
    </row>
    <row r="17" spans="2:7">
      <c r="B17" s="4">
        <v>14</v>
      </c>
      <c r="C17" s="3" t="s">
        <v>42</v>
      </c>
      <c r="D17" s="10" t="s">
        <v>15</v>
      </c>
      <c r="E17" s="4">
        <v>100</v>
      </c>
      <c r="F17" s="5">
        <f>E17/A4</f>
        <v>9.9530217373994742E-3</v>
      </c>
      <c r="G17" s="7">
        <f t="shared" si="0"/>
        <v>8.2941847811662285E-4</v>
      </c>
    </row>
    <row r="18" spans="2:7">
      <c r="B18" s="4">
        <v>15</v>
      </c>
      <c r="C18" s="3" t="s">
        <v>43</v>
      </c>
      <c r="D18" s="10" t="s">
        <v>24</v>
      </c>
      <c r="E18" s="4">
        <v>1380</v>
      </c>
      <c r="F18" s="5">
        <f>E18/A4</f>
        <v>0.13735169997611274</v>
      </c>
      <c r="G18" s="7">
        <f t="shared" ref="G18:G24" si="1">F18/12</f>
        <v>1.1445974998009395E-2</v>
      </c>
    </row>
    <row r="19" spans="2:7">
      <c r="B19" s="4">
        <v>16</v>
      </c>
      <c r="C19" s="3" t="s">
        <v>45</v>
      </c>
      <c r="D19" s="10" t="s">
        <v>46</v>
      </c>
      <c r="E19" s="4">
        <v>34042.879999999997</v>
      </c>
      <c r="F19" s="5">
        <f>E19/A4</f>
        <v>3.3882952464368179</v>
      </c>
      <c r="G19" s="7">
        <f t="shared" si="1"/>
        <v>0.28235793720306818</v>
      </c>
    </row>
    <row r="20" spans="2:7">
      <c r="B20" s="4">
        <v>17</v>
      </c>
      <c r="C20" s="3" t="s">
        <v>51</v>
      </c>
      <c r="D20" s="10" t="s">
        <v>52</v>
      </c>
      <c r="E20" s="4">
        <v>57375</v>
      </c>
      <c r="F20" s="5">
        <f>E20/A4</f>
        <v>5.7105462218329484</v>
      </c>
      <c r="G20" s="7">
        <f t="shared" si="1"/>
        <v>0.47587885181941236</v>
      </c>
    </row>
    <row r="21" spans="2:7">
      <c r="B21" s="4">
        <v>18</v>
      </c>
      <c r="C21" s="3" t="s">
        <v>33</v>
      </c>
      <c r="D21" s="10" t="s">
        <v>6</v>
      </c>
      <c r="E21" s="4">
        <v>26910</v>
      </c>
      <c r="F21" s="5">
        <f>E21/A4</f>
        <v>2.6783581495341986</v>
      </c>
      <c r="G21" s="7">
        <f t="shared" si="1"/>
        <v>0.22319651246118322</v>
      </c>
    </row>
    <row r="22" spans="2:7">
      <c r="B22" s="4">
        <v>19</v>
      </c>
      <c r="C22" s="3" t="s">
        <v>49</v>
      </c>
      <c r="D22" s="10" t="s">
        <v>46</v>
      </c>
      <c r="E22" s="4">
        <v>2758.8</v>
      </c>
      <c r="F22" s="5">
        <f>E22/A4</f>
        <v>0.27458396369137672</v>
      </c>
      <c r="G22" s="7">
        <f t="shared" si="1"/>
        <v>2.2881996974281393E-2</v>
      </c>
    </row>
    <row r="23" spans="2:7">
      <c r="B23" s="4">
        <v>20</v>
      </c>
      <c r="C23" s="3" t="s">
        <v>48</v>
      </c>
      <c r="D23" s="10" t="s">
        <v>34</v>
      </c>
      <c r="E23" s="4">
        <v>2340</v>
      </c>
      <c r="F23" s="5">
        <f>E23/A4</f>
        <v>0.2329007086551477</v>
      </c>
      <c r="G23" s="7">
        <f t="shared" si="1"/>
        <v>1.9408392387928974E-2</v>
      </c>
    </row>
    <row r="24" spans="2:7">
      <c r="B24" s="4">
        <v>21</v>
      </c>
      <c r="C24" s="3" t="s">
        <v>59</v>
      </c>
      <c r="D24" s="10" t="s">
        <v>18</v>
      </c>
      <c r="E24" s="4">
        <v>2314</v>
      </c>
      <c r="F24" s="5">
        <f>E24/A4</f>
        <v>0.23031292300342382</v>
      </c>
      <c r="G24" s="7">
        <f t="shared" si="1"/>
        <v>1.9192743583618652E-2</v>
      </c>
    </row>
    <row r="25" spans="2:7">
      <c r="B25" s="3">
        <v>22</v>
      </c>
      <c r="C25" s="3" t="s">
        <v>31</v>
      </c>
      <c r="D25" s="10" t="s">
        <v>6</v>
      </c>
      <c r="E25" s="4">
        <v>1812.4</v>
      </c>
      <c r="F25" s="5">
        <f>E25/A4</f>
        <v>0.18038856596862807</v>
      </c>
      <c r="G25" s="7">
        <f t="shared" si="0"/>
        <v>1.5032380497385672E-2</v>
      </c>
    </row>
    <row r="26" spans="2:7">
      <c r="B26" s="3">
        <v>23</v>
      </c>
      <c r="C26" s="3" t="s">
        <v>19</v>
      </c>
      <c r="D26" s="10" t="s">
        <v>30</v>
      </c>
      <c r="E26" s="4">
        <v>810</v>
      </c>
      <c r="F26" s="5">
        <f>E26/A4</f>
        <v>8.0619476072935736E-2</v>
      </c>
      <c r="G26" s="7">
        <f t="shared" si="0"/>
        <v>6.7182896727446444E-3</v>
      </c>
    </row>
    <row r="27" spans="2:7">
      <c r="B27" s="3">
        <v>24</v>
      </c>
      <c r="C27" s="3" t="s">
        <v>32</v>
      </c>
      <c r="D27" s="10" t="s">
        <v>6</v>
      </c>
      <c r="E27" s="4">
        <v>91098.9</v>
      </c>
      <c r="F27" s="5">
        <f>E27/A4</f>
        <v>9.0670933195318089</v>
      </c>
      <c r="G27" s="7">
        <f>F27/12</f>
        <v>0.75559110996098411</v>
      </c>
    </row>
    <row r="28" spans="2:7">
      <c r="B28" s="3">
        <v>25</v>
      </c>
      <c r="C28" s="3" t="s">
        <v>21</v>
      </c>
      <c r="D28" s="10" t="s">
        <v>6</v>
      </c>
      <c r="E28" s="4">
        <v>82826.75</v>
      </c>
      <c r="F28" s="5">
        <f>E28/A4</f>
        <v>8.2437644318815178</v>
      </c>
      <c r="G28" s="7">
        <f>F28/12</f>
        <v>0.68698036932345985</v>
      </c>
    </row>
    <row r="29" spans="2:7">
      <c r="B29" s="3">
        <v>26</v>
      </c>
      <c r="C29" s="3" t="s">
        <v>44</v>
      </c>
      <c r="D29" s="10" t="s">
        <v>58</v>
      </c>
      <c r="E29" s="4">
        <v>2758</v>
      </c>
      <c r="F29" s="5">
        <f>E29/A4</f>
        <v>0.27450433951747749</v>
      </c>
      <c r="G29" s="7">
        <f>F29/12</f>
        <v>2.2875361626456456E-2</v>
      </c>
    </row>
    <row r="30" spans="2:7">
      <c r="B30" s="3">
        <v>27</v>
      </c>
      <c r="C30" s="3" t="s">
        <v>50</v>
      </c>
      <c r="D30" s="10" t="s">
        <v>16</v>
      </c>
      <c r="E30" s="4">
        <v>5575</v>
      </c>
      <c r="F30" s="5">
        <f>E30/A4</f>
        <v>0.55488096186002067</v>
      </c>
      <c r="G30" s="7">
        <f t="shared" si="0"/>
        <v>4.6240080155001723E-2</v>
      </c>
    </row>
    <row r="31" spans="2:7">
      <c r="B31" s="3">
        <v>28</v>
      </c>
      <c r="C31" s="3" t="s">
        <v>39</v>
      </c>
      <c r="D31" s="10" t="s">
        <v>35</v>
      </c>
      <c r="E31" s="4">
        <v>690</v>
      </c>
      <c r="F31" s="5">
        <f>E31/A4</f>
        <v>6.867584998805637E-2</v>
      </c>
      <c r="G31" s="7">
        <f t="shared" ref="G31:G41" si="2">F31/12</f>
        <v>5.7229874990046975E-3</v>
      </c>
    </row>
    <row r="32" spans="2:7">
      <c r="B32" s="3">
        <v>29</v>
      </c>
      <c r="C32" s="3" t="s">
        <v>40</v>
      </c>
      <c r="D32" s="10" t="s">
        <v>35</v>
      </c>
      <c r="E32" s="4">
        <v>4312.8</v>
      </c>
      <c r="F32" s="5">
        <f>E32/A4</f>
        <v>0.42925392149056452</v>
      </c>
      <c r="G32" s="7">
        <f t="shared" si="2"/>
        <v>3.5771160124213712E-2</v>
      </c>
    </row>
    <row r="33" spans="1:7">
      <c r="B33" s="3">
        <v>30</v>
      </c>
      <c r="C33" s="3" t="s">
        <v>55</v>
      </c>
      <c r="D33" s="10" t="s">
        <v>56</v>
      </c>
      <c r="E33" s="4">
        <v>5000</v>
      </c>
      <c r="F33" s="5">
        <f>E33/A4</f>
        <v>0.49765108686997367</v>
      </c>
      <c r="G33" s="7">
        <f t="shared" si="2"/>
        <v>4.1470923905831139E-2</v>
      </c>
    </row>
    <row r="34" spans="1:7">
      <c r="B34" s="3">
        <v>31</v>
      </c>
      <c r="C34" s="3" t="s">
        <v>57</v>
      </c>
      <c r="D34" s="10" t="s">
        <v>17</v>
      </c>
      <c r="E34" s="4">
        <v>85</v>
      </c>
      <c r="F34" s="5">
        <f>E34/A4</f>
        <v>8.4600684767895534E-3</v>
      </c>
      <c r="G34" s="7">
        <f t="shared" si="2"/>
        <v>7.0500570639912949E-4</v>
      </c>
    </row>
    <row r="35" spans="1:7">
      <c r="B35" s="3">
        <v>32</v>
      </c>
      <c r="C35" s="3" t="s">
        <v>60</v>
      </c>
      <c r="D35" s="10" t="s">
        <v>18</v>
      </c>
      <c r="E35" s="4">
        <v>6198.8</v>
      </c>
      <c r="F35" s="5">
        <f>E35/A4</f>
        <v>0.61696791145791863</v>
      </c>
      <c r="G35" s="7">
        <f t="shared" si="2"/>
        <v>5.1413992621493217E-2</v>
      </c>
    </row>
    <row r="36" spans="1:7">
      <c r="B36" s="3">
        <v>33</v>
      </c>
      <c r="C36" s="3" t="s">
        <v>64</v>
      </c>
      <c r="D36" s="10" t="s">
        <v>47</v>
      </c>
      <c r="E36" s="4">
        <v>690</v>
      </c>
      <c r="F36" s="5">
        <f>E36/A4</f>
        <v>6.867584998805637E-2</v>
      </c>
      <c r="G36" s="7">
        <f t="shared" si="2"/>
        <v>5.7229874990046975E-3</v>
      </c>
    </row>
    <row r="37" spans="1:7">
      <c r="B37" s="3">
        <v>34</v>
      </c>
      <c r="C37" s="3" t="s">
        <v>65</v>
      </c>
      <c r="D37" s="10" t="s">
        <v>17</v>
      </c>
      <c r="E37" s="4">
        <v>6000</v>
      </c>
      <c r="F37" s="5">
        <f>E37/A4</f>
        <v>0.59718130424396842</v>
      </c>
      <c r="G37" s="7">
        <f t="shared" si="2"/>
        <v>4.9765108686997371E-2</v>
      </c>
    </row>
    <row r="38" spans="1:7">
      <c r="B38" s="3">
        <v>35</v>
      </c>
      <c r="C38" s="3" t="s">
        <v>66</v>
      </c>
      <c r="D38" s="10" t="s">
        <v>34</v>
      </c>
      <c r="E38" s="4">
        <v>480</v>
      </c>
      <c r="F38" s="5">
        <f>E38/A4</f>
        <v>4.7774504339517472E-2</v>
      </c>
      <c r="G38" s="7">
        <f t="shared" si="2"/>
        <v>3.9812086949597893E-3</v>
      </c>
    </row>
    <row r="39" spans="1:7">
      <c r="B39" s="3">
        <v>36</v>
      </c>
      <c r="C39" s="3" t="s">
        <v>67</v>
      </c>
      <c r="D39" s="10" t="s">
        <v>34</v>
      </c>
      <c r="E39" s="4">
        <v>11134</v>
      </c>
      <c r="F39" s="5">
        <f>E39/A4</f>
        <v>1.1081694402420574</v>
      </c>
      <c r="G39" s="7">
        <f t="shared" si="2"/>
        <v>9.2347453353504791E-2</v>
      </c>
    </row>
    <row r="40" spans="1:7">
      <c r="B40" s="3">
        <v>37</v>
      </c>
      <c r="C40" s="3" t="s">
        <v>68</v>
      </c>
      <c r="D40" s="10" t="s">
        <v>16</v>
      </c>
      <c r="E40" s="4">
        <v>847</v>
      </c>
      <c r="F40" s="5">
        <f>E40/A4</f>
        <v>8.4302094115773538E-2</v>
      </c>
      <c r="G40" s="7">
        <f t="shared" si="2"/>
        <v>7.0251745096477948E-3</v>
      </c>
    </row>
    <row r="41" spans="1:7">
      <c r="B41" s="3">
        <v>38</v>
      </c>
      <c r="C41" s="3" t="s">
        <v>70</v>
      </c>
      <c r="D41" s="10" t="s">
        <v>16</v>
      </c>
      <c r="E41" s="4">
        <v>297.36</v>
      </c>
      <c r="F41" s="5">
        <f>E41/A4</f>
        <v>2.9596305438331076E-2</v>
      </c>
      <c r="G41" s="7">
        <f t="shared" si="2"/>
        <v>2.4663587865275897E-3</v>
      </c>
    </row>
    <row r="42" spans="1:7">
      <c r="B42" s="4">
        <v>39</v>
      </c>
      <c r="C42" s="3" t="s">
        <v>20</v>
      </c>
      <c r="D42" s="3" t="s">
        <v>6</v>
      </c>
      <c r="E42" s="4">
        <v>152870.63</v>
      </c>
      <c r="F42" s="5">
        <f>E42/A4</f>
        <v>15.215247033999521</v>
      </c>
      <c r="G42" s="7">
        <f t="shared" si="0"/>
        <v>1.2679372528332935</v>
      </c>
    </row>
    <row r="43" spans="1:7">
      <c r="B43" s="4">
        <v>40</v>
      </c>
      <c r="C43" s="4" t="s">
        <v>77</v>
      </c>
      <c r="D43" s="4" t="s">
        <v>6</v>
      </c>
      <c r="E43" s="4">
        <v>265246.08000000002</v>
      </c>
      <c r="F43" s="5">
        <f>E43/A4</f>
        <v>26.4</v>
      </c>
      <c r="G43" s="7">
        <f t="shared" si="0"/>
        <v>2.1999999999999997</v>
      </c>
    </row>
    <row r="44" spans="1:7">
      <c r="B44" s="4">
        <v>41</v>
      </c>
      <c r="C44" s="4" t="s">
        <v>7</v>
      </c>
      <c r="D44" s="4" t="s">
        <v>6</v>
      </c>
      <c r="E44" s="4">
        <v>27127.439999999999</v>
      </c>
      <c r="F44" s="5">
        <f>E44/A4</f>
        <v>2.6999999999999997</v>
      </c>
      <c r="G44" s="7">
        <f t="shared" si="0"/>
        <v>0.22499999999999998</v>
      </c>
    </row>
    <row r="45" spans="1:7">
      <c r="C45" s="1" t="s">
        <v>8</v>
      </c>
      <c r="D45" s="1"/>
      <c r="E45" s="1">
        <f>SUM(E4:E44)</f>
        <v>992725.42999999993</v>
      </c>
      <c r="F45" s="6">
        <f>SUM(F4:F44)</f>
        <v>98.806177840592383</v>
      </c>
      <c r="G45" s="6">
        <f>SUM(G4:G44)</f>
        <v>8.2338481533827004</v>
      </c>
    </row>
    <row r="46" spans="1:7">
      <c r="C46" s="1"/>
      <c r="D46" s="1"/>
      <c r="E46" s="1"/>
      <c r="F46" s="6"/>
      <c r="G46" s="6"/>
    </row>
    <row r="47" spans="1:7">
      <c r="A47">
        <v>1</v>
      </c>
      <c r="B47" t="s">
        <v>71</v>
      </c>
    </row>
    <row r="48" spans="1:7">
      <c r="A48">
        <v>2</v>
      </c>
      <c r="B48" t="s">
        <v>36</v>
      </c>
    </row>
    <row r="49" spans="1:3">
      <c r="A49">
        <v>3</v>
      </c>
      <c r="B49" t="s">
        <v>72</v>
      </c>
    </row>
    <row r="50" spans="1:3">
      <c r="A50">
        <v>4</v>
      </c>
      <c r="B50" t="s">
        <v>73</v>
      </c>
    </row>
    <row r="51" spans="1:3">
      <c r="A51">
        <v>5</v>
      </c>
      <c r="B51" t="s">
        <v>74</v>
      </c>
    </row>
    <row r="52" spans="1:3">
      <c r="A52">
        <v>6</v>
      </c>
      <c r="B52" t="s">
        <v>75</v>
      </c>
    </row>
    <row r="54" spans="1:3">
      <c r="B54" s="2"/>
      <c r="C54" s="2"/>
    </row>
    <row r="55" spans="1:3">
      <c r="B55" t="s">
        <v>76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2016-03-18T06:11:33Z</dcterms:modified>
</cp:coreProperties>
</file>